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.kairyte\Desktop\Pirkimai\(PU-1465426) Pakeliamų pramoninių vartų remonto ir priežiūros paslaugos\Pirkimo dokumentai\"/>
    </mc:Choice>
  </mc:AlternateContent>
  <xr:revisionPtr revIDLastSave="0" documentId="13_ncr:1_{F2A2E1FD-BA94-47E9-ACF7-BC25BF6A9E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" l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9" i="1"/>
  <c r="F50" i="1"/>
  <c r="F51" i="1"/>
  <c r="F14" i="1"/>
  <c r="F52" i="1" l="1"/>
</calcChain>
</file>

<file path=xl/sharedStrings.xml><?xml version="1.0" encoding="utf-8"?>
<sst xmlns="http://schemas.openxmlformats.org/spreadsheetml/2006/main" count="129" uniqueCount="97">
  <si>
    <t>Eil. Nr.</t>
  </si>
  <si>
    <t xml:space="preserve">Detalės pavadinimas 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</si>
  <si>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</si>
  <si>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</si>
  <si>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</si>
  <si>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</si>
  <si>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</si>
  <si>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</si>
  <si>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</si>
  <si>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</si>
  <si>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</si>
  <si>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</si>
  <si>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</si>
  <si>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</si>
  <si>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</si>
  <si>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</si>
  <si>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</si>
  <si>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</si>
  <si>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</si>
  <si>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</si>
  <si>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</si>
  <si>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</si>
  <si>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</si>
  <si>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</si>
  <si>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Tiekėjas negali nurodyti prekės įkainio 0,00 Eur be PVM. Tiekėjo pasiūlymas, kuriame bus nurodytas 0,00 Eur prekės įkainis, bus atmestas.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</si>
  <si>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</si>
  <si>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</si>
  <si>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</si>
  <si>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</si>
  <si>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Įtempimo spyruoklės vartams (vidinis diametras 95 mm, vielos storis 8.5 mm, ilgis 1300 mm.) keitimas, sureguliavimas</t>
  </si>
  <si>
    <t>Įtempimo spyruoklės vartams (vidinis diametras 152 mm, vielos storis 9 mm, ilgis 1400 mm.) keitimas, sureguliavimas</t>
  </si>
  <si>
    <t>Įtempimo spyruoklės vartams ( vidinis diametras 95 mm, vielos storis 8,5 mm, ilgis 1500 mm.) keitimas, sureguliavimas</t>
  </si>
  <si>
    <t>Sandarinimo tarpinės (viršutinės) keitimas</t>
  </si>
  <si>
    <t>Sandarinimo tarpinės (apatinės) keitimas</t>
  </si>
  <si>
    <t>Sandarinimo tarpinės (šoninės) keitimas</t>
  </si>
  <si>
    <t>Spynos keitimas</t>
  </si>
  <si>
    <t>Rankenos keitimas (su apdaila)</t>
  </si>
  <si>
    <t>Skląsties keitimas</t>
  </si>
  <si>
    <t>Vartų amortizatoriaus keitimas, sureguliavimas</t>
  </si>
  <si>
    <t>Vartuose durų keitimas, sureguliavimas</t>
  </si>
  <si>
    <t>Ovalaus langelio keitimas</t>
  </si>
  <si>
    <t>Vartų troso keitimas</t>
  </si>
  <si>
    <t>Vartų ratuko keitimas, sureguliavimas</t>
  </si>
  <si>
    <t>Apatinių ratukų laikiklių keitimas</t>
  </si>
  <si>
    <t>Vartų lankstų keitimas, sureguliavimas</t>
  </si>
  <si>
    <t>Nuotolinio valdymo pultelis (su universaliu imtuvu)</t>
  </si>
  <si>
    <t>Vartų remontas</t>
  </si>
  <si>
    <t>Atvykimas į objektą</t>
  </si>
  <si>
    <t>Mato vnt.</t>
  </si>
  <si>
    <t xml:space="preserve">Preliminarus kiekis </t>
  </si>
  <si>
    <t>vnt.</t>
  </si>
  <si>
    <t>m</t>
  </si>
  <si>
    <t>val.</t>
  </si>
  <si>
    <t>km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</si>
  <si>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</si>
  <si>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Viršutinės vartų sekcijos be durelių B-4.0 – 5.0 m, H-0.6 m keitimas (spalva – išorė balta, vidus balta)</t>
  </si>
  <si>
    <t>Viršutinės vartų sekcijos be durelių B-4.0 – 5.0 m, H-0.6 m keitimas (spalva – išorė spalvota (pagal RAL), vidus balta)</t>
  </si>
  <si>
    <t>Vartų sekcijos be durelių B-4.0 – 5.0 m, H-0.6 m keitimas (spalva – išorė balta, vidus balta)</t>
  </si>
  <si>
    <t>Vartų sekcijos be durelių B-4.0 – 5.0 m, H-0.6 m keitimas (spalva – išorė spalvota (pagal RAL), vidus balta)</t>
  </si>
  <si>
    <t>Apatinės vartų sekcijos be durelių B-4.0 – 5.0 m, H-0.6 m keitimas (spalva – išorė balta, vidus balta)</t>
  </si>
  <si>
    <t>Apatinės vartų sekcijos be durelių B-4.0 – 5.0 m, H-0.6 m keitimas (spalva – išorė spalvota (pagal RAL), vidus balta)</t>
  </si>
  <si>
    <t>Apatinės vartų sekcijos su durelėmis B-4.0 – 5.0 m, H-0.6 m keitimas (spalva – išorė balta, vidus balta)</t>
  </si>
  <si>
    <t>Apatinės vartų sekcijos su durelėmis B-4.0 – 5.0 m, H-0.6 m keitimas (spalva – išorė spalvota (pagal RAL), vidus balta)</t>
  </si>
  <si>
    <t>Grandinės reduktoriaus vartams iki H-4.5 m keitimas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</si>
  <si>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</si>
  <si>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</si>
  <si>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</si>
  <si>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</si>
  <si>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</si>
  <si>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</si>
  <si>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</si>
  <si>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</si>
  <si>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</si>
  <si>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37.</t>
  </si>
  <si>
    <t>38.</t>
  </si>
  <si>
    <t>30.</t>
  </si>
  <si>
    <t>31.</t>
  </si>
  <si>
    <t>32.</t>
  </si>
  <si>
    <t>33.</t>
  </si>
  <si>
    <t>34.</t>
  </si>
  <si>
    <t>35.</t>
  </si>
  <si>
    <t>36.</t>
  </si>
  <si>
    <t>Buitinė segmentinių vartų (20 – 25 m2) automatika su dviem pulteliais ir jos keitimas</t>
  </si>
  <si>
    <t>Pramoninė segmentinių vartų (30 – 35 m2) automatika su dviem pulteliais ir jos keitimas</t>
  </si>
  <si>
    <t>Vartų trosų būgnų keitimas</t>
  </si>
  <si>
    <t>Kėlimo įranga (keltuvas keliantis į 5 m aukštį)</t>
  </si>
  <si>
    <t>Vartų veleno keitimas</t>
  </si>
  <si>
    <t>Vartų spyruoklių reguliavimas/patempimas</t>
  </si>
  <si>
    <t>Vartų automatikos perprogramavimas, vartų sureguliavimas, paleidimas</t>
  </si>
  <si>
    <t>Vartų veleno guolių ir laikiklių keitimas</t>
  </si>
  <si>
    <t>Vartų horizontalaus/vertikalaus bėgio keitimas</t>
  </si>
  <si>
    <t>Vartų bėgių komplekto keitimas</t>
  </si>
  <si>
    <t>kompl.</t>
  </si>
  <si>
    <t>diena</t>
  </si>
  <si>
    <t>Pasiūlymo formos 1 priedas (2 pirkimo dalis)</t>
  </si>
  <si>
    <t>2 pirkimo dalis. Pakeliamų pramoninių vartų remonto ir priežiūros paslaugos Šiaurės regione</t>
  </si>
  <si>
    <t>Tiekėjo pavadinimas: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</si>
</sst>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3" fillId="0" borderId="0" xfId="1" applyFont="1" applyAlignment="1" applyProtection="1">
      <alignment vertical="center"/>
      <protection locked="0"/>
    </xf>
    <xf numFmtId="1" fontId="3" fillId="0" borderId="0" xfId="1" applyNumberFormat="1" applyFont="1" applyAlignment="1" applyProtection="1">
      <alignment vertical="center"/>
      <protection locked="0"/>
    </xf>
    <xf numFmtId="0" fontId="5" fillId="0" borderId="0" xfId="1" applyFont="1" applyProtection="1">
      <protection locked="0"/>
    </xf>
    <xf numFmtId="0" fontId="6" fillId="0" borderId="0" xfId="1" applyFont="1" applyAlignment="1" applyProtection="1">
      <alignment vertical="center"/>
      <protection locked="0"/>
    </xf>
    <xf numFmtId="2" fontId="0" fillId="0" borderId="1" xfId="0" applyNumberFormat="1" applyBorder="1"/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/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6" xfId="0" applyFont="1" applyBorder="1"/>
    <xf numFmtId="0" fontId="0" fillId="0" borderId="0" xfId="0" applyProtection="1">
      <protection locked="0"/>
    </xf>
    <xf numFmtId="0" fontId="0" fillId="0" borderId="0" xfId="0" applyAlignment="1" applyProtection="1">
      <alignment shrinkToFit="1"/>
      <protection locked="0"/>
    </xf>
    <xf numFmtId="0" fontId="2" fillId="0" borderId="0" xfId="0" applyFont="1" applyProtection="1">
      <protection locked="0"/>
    </xf>
    <xf numFmtId="0" fontId="2" fillId="4" borderId="0" xfId="0" applyFont="1" applyFill="1" applyAlignment="1" applyProtection="1">
      <alignment shrinkToFit="1"/>
      <protection locked="0"/>
    </xf>
    <xf numFmtId="0" fontId="2" fillId="0" borderId="0" xfId="0" applyFont="1" applyAlignment="1" applyProtection="1">
      <alignment shrinkToFit="1"/>
      <protection locked="0"/>
    </xf>
    <xf numFmtId="2" fontId="10" fillId="3" borderId="3" xfId="0" applyNumberFormat="1" applyFont="1" applyFill="1" applyBorder="1" applyAlignment="1" applyProtection="1">
      <alignment horizontal="center" vertical="center"/>
      <protection locked="0"/>
    </xf>
    <xf numFmtId="2" fontId="1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0" borderId="2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2" xfId="0" applyFont="1" applyBorder="1" applyAlignment="1" applyProtection="1">
      <alignment horizontal="righ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7" fillId="0" borderId="0" xfId="1" applyFont="1"/>
    <xf numFmtId="0" fontId="0" fillId="0" borderId="0" xfId="0"/>
    <xf numFmtId="0" fontId="4" fillId="0" borderId="0" xfId="1" applyFont="1" applyProtection="1">
      <protection locked="0"/>
    </xf>
    <xf numFmtId="0" fontId="5" fillId="0" borderId="0" xfId="1" applyFont="1" applyProtection="1">
      <protection locked="0"/>
    </xf>
    <xf numFmtId="1" fontId="5" fillId="0" borderId="0" xfId="1" applyNumberFormat="1" applyFont="1" applyAlignment="1" applyProtection="1">
      <alignment vertical="center"/>
      <protection locked="0"/>
    </xf>
    <xf numFmtId="0" fontId="0" fillId="0" borderId="0" xfId="0" applyAlignment="1">
      <alignment vertical="center"/>
    </xf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tabSelected="1" workbookViewId="0">
      <selection activeCell="K7" sqref="K7"/>
    </sheetView>
  </sheetViews>
  <sheetFormatPr defaultRowHeight="14.4" x14ac:dyDescent="0.3"/>
  <cols>
    <col min="1" max="1" width="6.33203125" customWidth="1"/>
    <col min="2" max="2" width="74" style="1" customWidth="1"/>
    <col min="3" max="3" width="10.88671875" style="1" customWidth="1"/>
    <col min="4" max="4" width="13.6640625" customWidth="1"/>
    <col min="5" max="5" width="15" customWidth="1"/>
    <col min="6" max="6" width="23.6640625" customWidth="1"/>
    <col min="7" max="7" width="9.109375" customWidth="1"/>
  </cols>
  <sheetData>
    <row r="1" spans="1:12" x14ac:dyDescent="0.3">
      <c r="A1" s="22"/>
      <c r="B1" s="23"/>
      <c r="C1" s="23"/>
      <c r="D1" s="22"/>
      <c r="E1" s="22"/>
      <c r="F1" s="22"/>
    </row>
    <row r="2" spans="1:12" x14ac:dyDescent="0.3">
      <c r="A2" s="22"/>
      <c r="B2" s="23"/>
      <c r="C2" s="23"/>
      <c r="D2" s="22"/>
      <c r="E2" s="30" t="s">
        <v>94</v>
      </c>
      <c r="F2" s="30"/>
    </row>
    <row r="3" spans="1:12" x14ac:dyDescent="0.3">
      <c r="A3" s="22"/>
      <c r="B3" s="25" t="s">
        <v>96</v>
      </c>
      <c r="C3" s="25"/>
      <c r="D3" s="22"/>
      <c r="E3" s="24"/>
      <c r="F3" s="24"/>
    </row>
    <row r="4" spans="1:12" x14ac:dyDescent="0.3">
      <c r="A4" s="22"/>
      <c r="B4" s="23"/>
      <c r="C4" s="23"/>
      <c r="D4" s="22"/>
      <c r="E4" s="24"/>
      <c r="F4" s="24"/>
    </row>
    <row r="5" spans="1:12" x14ac:dyDescent="0.3">
      <c r="A5" s="22"/>
      <c r="B5" s="24" t="s">
        <v>95</v>
      </c>
      <c r="C5" s="24"/>
      <c r="D5" s="26"/>
      <c r="E5" s="24"/>
      <c r="F5" s="24"/>
    </row>
    <row r="6" spans="1:12" x14ac:dyDescent="0.3">
      <c r="A6" s="22"/>
      <c r="B6" s="23"/>
      <c r="C6" s="23"/>
      <c r="D6" s="22"/>
      <c r="E6" s="24"/>
      <c r="F6" s="24"/>
    </row>
    <row r="7" spans="1:12" x14ac:dyDescent="0.3">
      <c r="B7" s="36" t="s">
        <v>27</v>
      </c>
      <c r="C7" s="36"/>
      <c r="D7" s="35"/>
      <c r="E7" s="35"/>
      <c r="F7" s="35"/>
      <c r="G7" s="35"/>
      <c r="H7" s="35"/>
      <c r="I7" s="35"/>
      <c r="J7" s="9"/>
      <c r="K7" s="9"/>
      <c r="L7" s="8"/>
    </row>
    <row r="8" spans="1:12" x14ac:dyDescent="0.3">
      <c r="B8" s="37" t="s">
        <v>28</v>
      </c>
      <c r="C8" s="37"/>
      <c r="D8" s="35"/>
      <c r="E8" s="35"/>
      <c r="F8" s="35"/>
      <c r="G8" s="35"/>
      <c r="H8" s="35"/>
      <c r="I8" s="35"/>
      <c r="J8" s="9"/>
      <c r="K8" s="9"/>
      <c r="L8" s="8"/>
    </row>
    <row r="9" spans="1:12" x14ac:dyDescent="0.3">
      <c r="B9" s="38" t="s">
        <v>24</v>
      </c>
      <c r="C9" s="38"/>
      <c r="D9" s="39"/>
      <c r="E9" s="39"/>
      <c r="F9" s="39"/>
      <c r="G9" s="39"/>
      <c r="H9" s="39"/>
      <c r="I9" s="39"/>
      <c r="J9" s="6"/>
      <c r="K9" s="6"/>
      <c r="L9" s="7"/>
    </row>
    <row r="10" spans="1:12" x14ac:dyDescent="0.3">
      <c r="B10" s="34" t="s">
        <v>25</v>
      </c>
      <c r="C10" s="34"/>
      <c r="D10" s="35"/>
      <c r="E10" s="35"/>
      <c r="F10" s="35"/>
      <c r="G10" s="35"/>
      <c r="H10" s="35"/>
      <c r="I10" s="35"/>
      <c r="J10" s="9"/>
      <c r="K10" s="9"/>
      <c r="L10" s="8"/>
    </row>
    <row r="13" spans="1:12" ht="90.75" customHeight="1" thickBot="1" x14ac:dyDescent="0.35">
      <c r="A13" s="3" t="s">
        <v>0</v>
      </c>
      <c r="B13" s="4" t="s">
        <v>1</v>
      </c>
      <c r="C13" s="4" t="s">
        <v>48</v>
      </c>
      <c r="D13" s="4" t="s">
        <v>49</v>
      </c>
      <c r="E13" s="4" t="s">
        <v>2</v>
      </c>
      <c r="F13" s="4" t="s">
        <v>3</v>
      </c>
    </row>
    <row r="14" spans="1:12" ht="28.2" thickBot="1" x14ac:dyDescent="0.35">
      <c r="A14" s="5" t="s">
        <v>4</v>
      </c>
      <c r="B14" s="13" t="s">
        <v>55</v>
      </c>
      <c r="C14" s="13" t="s">
        <v>50</v>
      </c>
      <c r="D14" s="15">
        <v>1</v>
      </c>
      <c r="E14" s="27"/>
      <c r="F14" s="10">
        <f>ROUND(D14*E14,2)</f>
        <v>0</v>
      </c>
    </row>
    <row r="15" spans="1:12" ht="31.2" customHeight="1" thickBot="1" x14ac:dyDescent="0.35">
      <c r="A15" s="5" t="s">
        <v>5</v>
      </c>
      <c r="B15" s="14" t="s">
        <v>56</v>
      </c>
      <c r="C15" s="13" t="s">
        <v>50</v>
      </c>
      <c r="D15" s="16">
        <v>1</v>
      </c>
      <c r="E15" s="28"/>
      <c r="F15" s="10">
        <f t="shared" ref="F15:F51" si="0">ROUND(D15*E15,2)</f>
        <v>0</v>
      </c>
    </row>
    <row r="16" spans="1:12" ht="37.200000000000003" customHeight="1" thickBot="1" x14ac:dyDescent="0.35">
      <c r="A16" s="5" t="s">
        <v>6</v>
      </c>
      <c r="B16" s="14" t="s">
        <v>57</v>
      </c>
      <c r="C16" s="13" t="s">
        <v>50</v>
      </c>
      <c r="D16" s="16">
        <v>1</v>
      </c>
      <c r="E16" s="28"/>
      <c r="F16" s="10">
        <f t="shared" si="0"/>
        <v>0</v>
      </c>
    </row>
    <row r="17" spans="1:6" ht="31.2" customHeight="1" thickBot="1" x14ac:dyDescent="0.35">
      <c r="A17" s="5" t="s">
        <v>7</v>
      </c>
      <c r="B17" s="14" t="s">
        <v>58</v>
      </c>
      <c r="C17" s="13" t="s">
        <v>50</v>
      </c>
      <c r="D17" s="16">
        <v>1</v>
      </c>
      <c r="E17" s="28"/>
      <c r="F17" s="10">
        <f t="shared" si="0"/>
        <v>0</v>
      </c>
    </row>
    <row r="18" spans="1:6" ht="28.2" thickBot="1" x14ac:dyDescent="0.35">
      <c r="A18" s="5" t="s">
        <v>8</v>
      </c>
      <c r="B18" s="14" t="s">
        <v>59</v>
      </c>
      <c r="C18" s="13" t="s">
        <v>50</v>
      </c>
      <c r="D18" s="16">
        <v>1</v>
      </c>
      <c r="E18" s="28"/>
      <c r="F18" s="10">
        <f t="shared" si="0"/>
        <v>0</v>
      </c>
    </row>
    <row r="19" spans="1:6" ht="28.2" thickBot="1" x14ac:dyDescent="0.35">
      <c r="A19" s="5" t="s">
        <v>9</v>
      </c>
      <c r="B19" s="14" t="s">
        <v>60</v>
      </c>
      <c r="C19" s="13" t="s">
        <v>50</v>
      </c>
      <c r="D19" s="16">
        <v>1</v>
      </c>
      <c r="E19" s="28"/>
      <c r="F19" s="10">
        <f t="shared" si="0"/>
        <v>0</v>
      </c>
    </row>
    <row r="20" spans="1:6" ht="28.2" thickBot="1" x14ac:dyDescent="0.35">
      <c r="A20" s="5" t="s">
        <v>10</v>
      </c>
      <c r="B20" s="14" t="s">
        <v>61</v>
      </c>
      <c r="C20" s="13" t="s">
        <v>50</v>
      </c>
      <c r="D20" s="16">
        <v>1</v>
      </c>
      <c r="E20" s="28"/>
      <c r="F20" s="10">
        <f t="shared" si="0"/>
        <v>0</v>
      </c>
    </row>
    <row r="21" spans="1:6" ht="28.2" thickBot="1" x14ac:dyDescent="0.35">
      <c r="A21" s="5" t="s">
        <v>11</v>
      </c>
      <c r="B21" s="14" t="s">
        <v>62</v>
      </c>
      <c r="C21" s="13" t="s">
        <v>50</v>
      </c>
      <c r="D21" s="16">
        <v>1</v>
      </c>
      <c r="E21" s="28"/>
      <c r="F21" s="10">
        <f t="shared" si="0"/>
        <v>0</v>
      </c>
    </row>
    <row r="22" spans="1:6" ht="15" thickBot="1" x14ac:dyDescent="0.35">
      <c r="A22" s="5" t="s">
        <v>12</v>
      </c>
      <c r="B22" s="14" t="s">
        <v>63</v>
      </c>
      <c r="C22" s="13" t="s">
        <v>50</v>
      </c>
      <c r="D22" s="16">
        <v>1</v>
      </c>
      <c r="E22" s="28"/>
      <c r="F22" s="10">
        <f t="shared" si="0"/>
        <v>0</v>
      </c>
    </row>
    <row r="23" spans="1:6" ht="28.2" thickBot="1" x14ac:dyDescent="0.35">
      <c r="A23" s="5" t="s">
        <v>13</v>
      </c>
      <c r="B23" s="14" t="s">
        <v>29</v>
      </c>
      <c r="C23" s="13" t="s">
        <v>50</v>
      </c>
      <c r="D23" s="16">
        <v>1</v>
      </c>
      <c r="E23" s="28"/>
      <c r="F23" s="10">
        <f t="shared" si="0"/>
        <v>0</v>
      </c>
    </row>
    <row r="24" spans="1:6" ht="28.2" thickBot="1" x14ac:dyDescent="0.35">
      <c r="A24" s="5" t="s">
        <v>14</v>
      </c>
      <c r="B24" s="14" t="s">
        <v>30</v>
      </c>
      <c r="C24" s="13" t="s">
        <v>50</v>
      </c>
      <c r="D24" s="16">
        <v>1</v>
      </c>
      <c r="E24" s="28"/>
      <c r="F24" s="10">
        <f t="shared" si="0"/>
        <v>0</v>
      </c>
    </row>
    <row r="25" spans="1:6" ht="28.2" thickBot="1" x14ac:dyDescent="0.35">
      <c r="A25" s="5" t="s">
        <v>15</v>
      </c>
      <c r="B25" s="14" t="s">
        <v>31</v>
      </c>
      <c r="C25" s="13" t="s">
        <v>50</v>
      </c>
      <c r="D25" s="16">
        <v>1</v>
      </c>
      <c r="E25" s="28"/>
      <c r="F25" s="10">
        <f t="shared" si="0"/>
        <v>0</v>
      </c>
    </row>
    <row r="26" spans="1:6" ht="15" thickBot="1" x14ac:dyDescent="0.35">
      <c r="A26" s="5" t="s">
        <v>16</v>
      </c>
      <c r="B26" s="14" t="s">
        <v>32</v>
      </c>
      <c r="C26" s="14" t="s">
        <v>51</v>
      </c>
      <c r="D26" s="16">
        <v>1</v>
      </c>
      <c r="E26" s="28"/>
      <c r="F26" s="10">
        <f t="shared" si="0"/>
        <v>0</v>
      </c>
    </row>
    <row r="27" spans="1:6" ht="15" thickBot="1" x14ac:dyDescent="0.35">
      <c r="A27" s="5" t="s">
        <v>17</v>
      </c>
      <c r="B27" s="14" t="s">
        <v>33</v>
      </c>
      <c r="C27" s="14" t="s">
        <v>51</v>
      </c>
      <c r="D27" s="16">
        <v>1</v>
      </c>
      <c r="E27" s="28"/>
      <c r="F27" s="10">
        <f t="shared" si="0"/>
        <v>0</v>
      </c>
    </row>
    <row r="28" spans="1:6" ht="15" thickBot="1" x14ac:dyDescent="0.35">
      <c r="A28" s="5" t="s">
        <v>18</v>
      </c>
      <c r="B28" s="14" t="s">
        <v>34</v>
      </c>
      <c r="C28" s="14" t="s">
        <v>51</v>
      </c>
      <c r="D28" s="16">
        <v>1</v>
      </c>
      <c r="E28" s="28"/>
      <c r="F28" s="10">
        <f t="shared" si="0"/>
        <v>0</v>
      </c>
    </row>
    <row r="29" spans="1:6" ht="15" thickBot="1" x14ac:dyDescent="0.35">
      <c r="A29" s="5" t="s">
        <v>19</v>
      </c>
      <c r="B29" s="14" t="s">
        <v>35</v>
      </c>
      <c r="C29" s="13" t="s">
        <v>50</v>
      </c>
      <c r="D29" s="16">
        <v>1</v>
      </c>
      <c r="E29" s="28"/>
      <c r="F29" s="10">
        <f t="shared" si="0"/>
        <v>0</v>
      </c>
    </row>
    <row r="30" spans="1:6" ht="15" thickBot="1" x14ac:dyDescent="0.35">
      <c r="A30" s="5" t="s">
        <v>20</v>
      </c>
      <c r="B30" s="14" t="s">
        <v>36</v>
      </c>
      <c r="C30" s="13" t="s">
        <v>50</v>
      </c>
      <c r="D30" s="16">
        <v>1</v>
      </c>
      <c r="E30" s="28"/>
      <c r="F30" s="10">
        <f t="shared" si="0"/>
        <v>0</v>
      </c>
    </row>
    <row r="31" spans="1:6" ht="15" thickBot="1" x14ac:dyDescent="0.35">
      <c r="A31" s="5" t="s">
        <v>21</v>
      </c>
      <c r="B31" s="14" t="s">
        <v>37</v>
      </c>
      <c r="C31" s="13" t="s">
        <v>50</v>
      </c>
      <c r="D31" s="16">
        <v>1</v>
      </c>
      <c r="E31" s="28"/>
      <c r="F31" s="10">
        <f t="shared" si="0"/>
        <v>0</v>
      </c>
    </row>
    <row r="32" spans="1:6" ht="15" thickBot="1" x14ac:dyDescent="0.35">
      <c r="A32" s="5" t="s">
        <v>22</v>
      </c>
      <c r="B32" s="14" t="s">
        <v>38</v>
      </c>
      <c r="C32" s="13" t="s">
        <v>50</v>
      </c>
      <c r="D32" s="16">
        <v>1</v>
      </c>
      <c r="E32" s="28"/>
      <c r="F32" s="10">
        <f t="shared" si="0"/>
        <v>0</v>
      </c>
    </row>
    <row r="33" spans="1:6" ht="15" thickBot="1" x14ac:dyDescent="0.35">
      <c r="A33" s="5" t="s">
        <v>23</v>
      </c>
      <c r="B33" s="14" t="s">
        <v>39</v>
      </c>
      <c r="C33" s="13" t="s">
        <v>50</v>
      </c>
      <c r="D33" s="16">
        <v>1</v>
      </c>
      <c r="E33" s="28"/>
      <c r="F33" s="10">
        <f t="shared" si="0"/>
        <v>0</v>
      </c>
    </row>
    <row r="34" spans="1:6" ht="15" thickBot="1" x14ac:dyDescent="0.35">
      <c r="A34" s="5" t="s">
        <v>64</v>
      </c>
      <c r="B34" s="14" t="s">
        <v>40</v>
      </c>
      <c r="C34" s="13" t="s">
        <v>50</v>
      </c>
      <c r="D34" s="16">
        <v>1</v>
      </c>
      <c r="E34" s="28"/>
      <c r="F34" s="10">
        <f t="shared" si="0"/>
        <v>0</v>
      </c>
    </row>
    <row r="35" spans="1:6" ht="15" thickBot="1" x14ac:dyDescent="0.35">
      <c r="A35" s="5" t="s">
        <v>65</v>
      </c>
      <c r="B35" s="14" t="s">
        <v>41</v>
      </c>
      <c r="C35" s="17" t="s">
        <v>92</v>
      </c>
      <c r="D35" s="16">
        <v>1</v>
      </c>
      <c r="E35" s="28"/>
      <c r="F35" s="10">
        <f t="shared" si="0"/>
        <v>0</v>
      </c>
    </row>
    <row r="36" spans="1:6" ht="15" thickBot="1" x14ac:dyDescent="0.35">
      <c r="A36" s="5" t="s">
        <v>66</v>
      </c>
      <c r="B36" s="14" t="s">
        <v>42</v>
      </c>
      <c r="C36" s="13" t="s">
        <v>50</v>
      </c>
      <c r="D36" s="16">
        <v>1</v>
      </c>
      <c r="E36" s="28"/>
      <c r="F36" s="10">
        <f t="shared" si="0"/>
        <v>0</v>
      </c>
    </row>
    <row r="37" spans="1:6" ht="15" thickBot="1" x14ac:dyDescent="0.35">
      <c r="A37" s="5" t="s">
        <v>67</v>
      </c>
      <c r="B37" s="14" t="s">
        <v>43</v>
      </c>
      <c r="C37" s="13" t="s">
        <v>50</v>
      </c>
      <c r="D37" s="16">
        <v>1</v>
      </c>
      <c r="E37" s="28"/>
      <c r="F37" s="10">
        <f t="shared" si="0"/>
        <v>0</v>
      </c>
    </row>
    <row r="38" spans="1:6" ht="15" thickBot="1" x14ac:dyDescent="0.35">
      <c r="A38" s="5" t="s">
        <v>68</v>
      </c>
      <c r="B38" s="14" t="s">
        <v>44</v>
      </c>
      <c r="C38" s="13" t="s">
        <v>50</v>
      </c>
      <c r="D38" s="16">
        <v>1</v>
      </c>
      <c r="E38" s="28"/>
      <c r="F38" s="10">
        <f t="shared" si="0"/>
        <v>0</v>
      </c>
    </row>
    <row r="39" spans="1:6" ht="15" thickBot="1" x14ac:dyDescent="0.35">
      <c r="A39" s="5" t="s">
        <v>69</v>
      </c>
      <c r="B39" s="14" t="s">
        <v>45</v>
      </c>
      <c r="C39" s="20" t="s">
        <v>50</v>
      </c>
      <c r="D39" s="16">
        <v>1</v>
      </c>
      <c r="E39" s="28"/>
      <c r="F39" s="10">
        <f t="shared" si="0"/>
        <v>0</v>
      </c>
    </row>
    <row r="40" spans="1:6" ht="15" thickBot="1" x14ac:dyDescent="0.35">
      <c r="A40" s="5" t="s">
        <v>70</v>
      </c>
      <c r="B40" s="18" t="s">
        <v>82</v>
      </c>
      <c r="C40" s="21" t="s">
        <v>92</v>
      </c>
      <c r="D40" s="19">
        <v>1</v>
      </c>
      <c r="E40" s="28"/>
      <c r="F40" s="10">
        <f t="shared" si="0"/>
        <v>0</v>
      </c>
    </row>
    <row r="41" spans="1:6" ht="15" thickBot="1" x14ac:dyDescent="0.35">
      <c r="A41" s="5" t="s">
        <v>71</v>
      </c>
      <c r="B41" s="14" t="s">
        <v>83</v>
      </c>
      <c r="C41" s="17" t="s">
        <v>92</v>
      </c>
      <c r="D41" s="16">
        <v>1</v>
      </c>
      <c r="E41" s="28"/>
      <c r="F41" s="10">
        <f t="shared" si="0"/>
        <v>0</v>
      </c>
    </row>
    <row r="42" spans="1:6" ht="15" thickBot="1" x14ac:dyDescent="0.35">
      <c r="A42" s="5" t="s">
        <v>72</v>
      </c>
      <c r="B42" s="14" t="s">
        <v>84</v>
      </c>
      <c r="C42" s="13" t="s">
        <v>50</v>
      </c>
      <c r="D42" s="16">
        <v>1</v>
      </c>
      <c r="E42" s="28"/>
      <c r="F42" s="10">
        <f t="shared" si="0"/>
        <v>0</v>
      </c>
    </row>
    <row r="43" spans="1:6" ht="15" thickBot="1" x14ac:dyDescent="0.35">
      <c r="A43" s="5" t="s">
        <v>75</v>
      </c>
      <c r="B43" s="14" t="s">
        <v>85</v>
      </c>
      <c r="C43" s="14" t="s">
        <v>93</v>
      </c>
      <c r="D43" s="16">
        <v>1</v>
      </c>
      <c r="E43" s="28"/>
      <c r="F43" s="10">
        <f t="shared" si="0"/>
        <v>0</v>
      </c>
    </row>
    <row r="44" spans="1:6" ht="15" thickBot="1" x14ac:dyDescent="0.35">
      <c r="A44" s="5" t="s">
        <v>76</v>
      </c>
      <c r="B44" s="14" t="s">
        <v>86</v>
      </c>
      <c r="C44" s="13" t="s">
        <v>50</v>
      </c>
      <c r="D44" s="16">
        <v>1</v>
      </c>
      <c r="E44" s="28"/>
      <c r="F44" s="10">
        <f t="shared" si="0"/>
        <v>0</v>
      </c>
    </row>
    <row r="45" spans="1:6" ht="15" thickBot="1" x14ac:dyDescent="0.35">
      <c r="A45" s="5" t="s">
        <v>77</v>
      </c>
      <c r="B45" s="14" t="s">
        <v>87</v>
      </c>
      <c r="C45" s="13" t="s">
        <v>50</v>
      </c>
      <c r="D45" s="16">
        <v>1</v>
      </c>
      <c r="E45" s="28"/>
      <c r="F45" s="10">
        <f t="shared" si="0"/>
        <v>0</v>
      </c>
    </row>
    <row r="46" spans="1:6" ht="15" thickBot="1" x14ac:dyDescent="0.35">
      <c r="A46" s="5" t="s">
        <v>78</v>
      </c>
      <c r="B46" s="14" t="s">
        <v>88</v>
      </c>
      <c r="C46" s="13" t="s">
        <v>50</v>
      </c>
      <c r="D46" s="16">
        <v>1</v>
      </c>
      <c r="E46" s="28"/>
      <c r="F46" s="10">
        <f t="shared" si="0"/>
        <v>0</v>
      </c>
    </row>
    <row r="47" spans="1:6" ht="15" thickBot="1" x14ac:dyDescent="0.35">
      <c r="A47" s="5" t="s">
        <v>79</v>
      </c>
      <c r="B47" s="14" t="s">
        <v>89</v>
      </c>
      <c r="C47" s="13" t="s">
        <v>50</v>
      </c>
      <c r="D47" s="16">
        <v>1</v>
      </c>
      <c r="E47" s="28"/>
      <c r="F47" s="10">
        <f t="shared" si="0"/>
        <v>0</v>
      </c>
    </row>
    <row r="48" spans="1:6" ht="15" thickBot="1" x14ac:dyDescent="0.35">
      <c r="A48" s="5" t="s">
        <v>80</v>
      </c>
      <c r="B48" s="14" t="s">
        <v>90</v>
      </c>
      <c r="C48" s="13" t="s">
        <v>50</v>
      </c>
      <c r="D48" s="16">
        <v>1</v>
      </c>
      <c r="E48" s="28"/>
      <c r="F48" s="10">
        <f t="shared" si="0"/>
        <v>0</v>
      </c>
    </row>
    <row r="49" spans="1:6" ht="15" thickBot="1" x14ac:dyDescent="0.35">
      <c r="A49" s="5" t="s">
        <v>81</v>
      </c>
      <c r="B49" s="13" t="s">
        <v>91</v>
      </c>
      <c r="C49" s="13" t="s">
        <v>50</v>
      </c>
      <c r="D49" s="11">
        <v>1</v>
      </c>
      <c r="E49" s="28"/>
      <c r="F49" s="10">
        <f t="shared" si="0"/>
        <v>0</v>
      </c>
    </row>
    <row r="50" spans="1:6" ht="15" thickBot="1" x14ac:dyDescent="0.35">
      <c r="A50" s="5" t="s">
        <v>73</v>
      </c>
      <c r="B50" s="14" t="s">
        <v>46</v>
      </c>
      <c r="C50" s="14" t="s">
        <v>52</v>
      </c>
      <c r="D50" s="11">
        <v>100</v>
      </c>
      <c r="E50" s="28"/>
      <c r="F50" s="10">
        <f t="shared" si="0"/>
        <v>0</v>
      </c>
    </row>
    <row r="51" spans="1:6" ht="15" thickBot="1" x14ac:dyDescent="0.35">
      <c r="A51" s="5" t="s">
        <v>74</v>
      </c>
      <c r="B51" s="14" t="s">
        <v>47</v>
      </c>
      <c r="C51" s="14" t="s">
        <v>53</v>
      </c>
      <c r="D51" s="11">
        <v>1000</v>
      </c>
      <c r="E51" s="28"/>
      <c r="F51" s="10">
        <f t="shared" si="0"/>
        <v>0</v>
      </c>
    </row>
    <row r="52" spans="1:6" x14ac:dyDescent="0.3">
      <c r="A52" s="31" t="s">
        <v>26</v>
      </c>
      <c r="B52" s="31"/>
      <c r="C52" s="31"/>
      <c r="D52" s="31"/>
      <c r="E52" s="31"/>
      <c r="F52" s="29">
        <f>SUM(F14:F51)</f>
        <v>0</v>
      </c>
    </row>
    <row r="53" spans="1:6" x14ac:dyDescent="0.3">
      <c r="A53" s="32" t="s">
        <v>54</v>
      </c>
      <c r="B53" s="32"/>
      <c r="C53" s="32"/>
      <c r="D53" s="32"/>
      <c r="E53" s="32"/>
      <c r="F53" s="24"/>
    </row>
    <row r="54" spans="1:6" x14ac:dyDescent="0.3">
      <c r="A54" s="33"/>
      <c r="B54" s="33"/>
      <c r="C54" s="33"/>
      <c r="D54" s="33"/>
      <c r="E54" s="33"/>
      <c r="F54" s="2"/>
    </row>
    <row r="56" spans="1:6" x14ac:dyDescent="0.3">
      <c r="B56" s="12"/>
      <c r="C56" s="12"/>
    </row>
  </sheetData>
  <sheetProtection algorithmName="SHA-512" hashValue="QjVdAWGyaEa+pdx0ckcYi93x8TGQIR9uaiEeBcbxf7qcGIRFpP+4rxqKbCH1+eAQX6dFT7Y+5lkmcpiIZwYj4w==" saltValue="qFtDWVbj+mSox+4ZjslIYw==" spinCount="100000" sheet="1" objects="1" scenarios="1"/>
  <mergeCells count="8">
    <mergeCell ref="E2:F2"/>
    <mergeCell ref="A52:E52"/>
    <mergeCell ref="A53:E53"/>
    <mergeCell ref="A54:E54"/>
    <mergeCell ref="B10:I10"/>
    <mergeCell ref="B7:I7"/>
    <mergeCell ref="B8:I8"/>
    <mergeCell ref="B9:I9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Kristina Kairytė</cp:lastModifiedBy>
  <dcterms:created xsi:type="dcterms:W3CDTF">2022-06-29T07:31:43Z</dcterms:created>
  <dcterms:modified xsi:type="dcterms:W3CDTF">2026-01-27T11:22:18Z</dcterms:modified>
</cp:coreProperties>
</file>